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 firstSheet="1" activeTab="1"/>
  </bookViews>
  <sheets>
    <sheet name="Приложение 5" sheetId="18" state="hidden" r:id="rId1"/>
    <sheet name="Приложение 9" sheetId="79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9'!$A$3:$M$38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7" i="79" l="1"/>
  <c r="L37" i="79"/>
  <c r="C37" i="79"/>
  <c r="M35" i="79"/>
  <c r="L35" i="79"/>
  <c r="L34" i="79" s="1"/>
  <c r="C35" i="79"/>
  <c r="M34" i="79"/>
  <c r="M32" i="79"/>
  <c r="M31" i="79" s="1"/>
  <c r="L32" i="79"/>
  <c r="L31" i="79" s="1"/>
  <c r="C32" i="79"/>
  <c r="C31" i="79"/>
  <c r="M29" i="79"/>
  <c r="L29" i="79"/>
  <c r="L28" i="79" s="1"/>
  <c r="C29" i="79"/>
  <c r="C28" i="79" s="1"/>
  <c r="M28" i="79"/>
  <c r="M26" i="79"/>
  <c r="M25" i="79" s="1"/>
  <c r="L26" i="79"/>
  <c r="L25" i="79" s="1"/>
  <c r="L24" i="79" s="1"/>
  <c r="C26" i="79"/>
  <c r="C25" i="79"/>
  <c r="C24" i="79" s="1"/>
  <c r="M24" i="79" l="1"/>
  <c r="M21" i="79"/>
  <c r="C34" i="79"/>
  <c r="C21" i="79" s="1"/>
  <c r="L21" i="79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<sst xmlns="http://schemas.openxmlformats.org/spreadsheetml/2006/main" count="4477" uniqueCount="606">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</sst>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434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6" t="s">
        <v>1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5" t="s">
        <v>430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56" t="s">
        <v>488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1"/>
      <c r="B7" s="61"/>
      <c r="C7" s="61"/>
      <c r="D7" s="61"/>
      <c r="E7" s="61"/>
      <c r="F7" s="61"/>
      <c r="G7" s="61"/>
      <c r="H7" s="61"/>
      <c r="I7" s="19"/>
    </row>
    <row r="8" spans="1:9" ht="20.25" customHeight="1" x14ac:dyDescent="0.25">
      <c r="A8" s="55" t="s">
        <v>433</v>
      </c>
      <c r="B8" s="55"/>
      <c r="C8" s="55"/>
      <c r="D8" s="55"/>
      <c r="E8" s="55"/>
      <c r="F8" s="55"/>
      <c r="G8" s="55"/>
      <c r="H8" s="55"/>
      <c r="I8" s="19"/>
    </row>
    <row r="9" spans="1:9" ht="20.25" customHeight="1" x14ac:dyDescent="0.2">
      <c r="A9" s="56" t="s">
        <v>488</v>
      </c>
      <c r="B9" s="56"/>
      <c r="C9" s="56"/>
      <c r="D9" s="56"/>
      <c r="E9" s="56"/>
      <c r="F9" s="56"/>
      <c r="G9" s="56"/>
      <c r="H9" s="56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2" t="s">
        <v>497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3" t="s">
        <v>3</v>
      </c>
      <c r="B13" s="64" t="s">
        <v>4</v>
      </c>
      <c r="C13" s="64" t="s">
        <v>5</v>
      </c>
      <c r="D13" s="64" t="s">
        <v>6</v>
      </c>
      <c r="E13" s="64" t="s">
        <v>7</v>
      </c>
      <c r="F13" s="59" t="s">
        <v>8</v>
      </c>
      <c r="G13" s="59" t="s">
        <v>489</v>
      </c>
      <c r="H13" s="59" t="s">
        <v>490</v>
      </c>
    </row>
    <row r="14" spans="1:9" s="4" customFormat="1" ht="39.75" customHeight="1" x14ac:dyDescent="0.2">
      <c r="A14" s="63"/>
      <c r="B14" s="60"/>
      <c r="C14" s="60"/>
      <c r="D14" s="60"/>
      <c r="E14" s="60"/>
      <c r="F14" s="60"/>
      <c r="G14" s="60"/>
      <c r="H14" s="6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38"/>
  <sheetViews>
    <sheetView tabSelected="1" view="pageBreakPreview" topLeftCell="A11" zoomScaleNormal="100" zoomScaleSheetLayoutView="100" workbookViewId="0">
      <selection activeCell="B34" sqref="B34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6"/>
      <c r="C1" s="56"/>
    </row>
    <row r="2" spans="1:13" ht="12.75" hidden="1" customHeight="1" x14ac:dyDescent="0.2">
      <c r="B2" s="56"/>
      <c r="C2" s="56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3" ht="15" hidden="1" customHeight="1" x14ac:dyDescent="0.25">
      <c r="A5" s="55" t="s">
        <v>433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3" ht="16.5" hidden="1" customHeight="1" x14ac:dyDescent="0.2">
      <c r="A6" s="56" t="s">
        <v>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8" customHeight="1" x14ac:dyDescent="0.2">
      <c r="B11" s="56" t="s">
        <v>568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  <row r="12" spans="1:13" ht="34.5" customHeight="1" x14ac:dyDescent="0.2">
      <c r="C12" s="69" t="s">
        <v>605</v>
      </c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17.25" customHeight="1" x14ac:dyDescent="0.2"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13" ht="18.75" customHeight="1" x14ac:dyDescent="0.25">
      <c r="B14" s="58"/>
      <c r="C14" s="58"/>
      <c r="D14" s="58"/>
      <c r="E14" s="58"/>
      <c r="F14" s="58"/>
      <c r="G14" s="58"/>
      <c r="H14" s="58"/>
      <c r="I14" s="58"/>
      <c r="J14" s="58"/>
      <c r="K14" s="58"/>
    </row>
    <row r="15" spans="1:13" ht="15.75" customHeight="1" x14ac:dyDescent="0.2">
      <c r="A15" s="70" t="s">
        <v>604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</row>
    <row r="16" spans="1:13" ht="29.25" customHeight="1" x14ac:dyDescent="0.2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</row>
    <row r="17" spans="1:13" ht="27.75" customHeight="1" x14ac:dyDescent="0.25">
      <c r="A17" s="70"/>
      <c r="B17" s="70"/>
      <c r="C17" s="70"/>
      <c r="D17" s="70"/>
    </row>
    <row r="18" spans="1:13" x14ac:dyDescent="0.2">
      <c r="A18" s="65" t="s">
        <v>0</v>
      </c>
      <c r="B18" s="66" t="s">
        <v>429</v>
      </c>
      <c r="C18" s="67" t="s">
        <v>569</v>
      </c>
      <c r="D18" s="68"/>
      <c r="L18" s="67" t="s">
        <v>569</v>
      </c>
      <c r="M18" s="67" t="s">
        <v>569</v>
      </c>
    </row>
    <row r="19" spans="1:13" ht="18.75" customHeight="1" x14ac:dyDescent="0.2">
      <c r="A19" s="65"/>
      <c r="B19" s="66"/>
      <c r="C19" s="67"/>
      <c r="D19" s="68"/>
      <c r="L19" s="67"/>
      <c r="M19" s="67"/>
    </row>
    <row r="20" spans="1:13" ht="15.75" x14ac:dyDescent="0.25">
      <c r="A20" s="53">
        <v>1</v>
      </c>
      <c r="B20" s="54" t="s">
        <v>570</v>
      </c>
      <c r="C20" s="35">
        <v>3</v>
      </c>
      <c r="D20" s="36"/>
      <c r="L20" s="35">
        <v>4</v>
      </c>
      <c r="M20" s="35">
        <v>5</v>
      </c>
    </row>
    <row r="21" spans="1:13" ht="46.5" customHeight="1" x14ac:dyDescent="0.2">
      <c r="A21" s="37" t="s">
        <v>571</v>
      </c>
      <c r="B21" s="38" t="s">
        <v>572</v>
      </c>
      <c r="C21" s="39">
        <f>C34+C31</f>
        <v>4948.9000000000087</v>
      </c>
      <c r="D21" s="36"/>
      <c r="L21" s="39">
        <f>L34+L31</f>
        <v>0</v>
      </c>
      <c r="M21" s="39">
        <f>M34+M31</f>
        <v>0</v>
      </c>
    </row>
    <row r="22" spans="1:13" ht="39" hidden="1" customHeight="1" x14ac:dyDescent="0.2">
      <c r="A22" s="37" t="s">
        <v>573</v>
      </c>
      <c r="B22" s="40" t="s">
        <v>574</v>
      </c>
      <c r="C22" s="41">
        <v>4604.3999999999996</v>
      </c>
      <c r="D22" s="42"/>
      <c r="L22" s="41">
        <v>4604.3999999999996</v>
      </c>
      <c r="M22" s="41">
        <v>4604.3999999999996</v>
      </c>
    </row>
    <row r="23" spans="1:13" ht="40.5" hidden="1" customHeight="1" x14ac:dyDescent="0.25">
      <c r="A23" s="43" t="s">
        <v>575</v>
      </c>
      <c r="B23" s="44" t="s">
        <v>576</v>
      </c>
      <c r="C23" s="45">
        <v>4602.8</v>
      </c>
      <c r="D23" s="46"/>
      <c r="L23" s="45">
        <v>4602.8</v>
      </c>
      <c r="M23" s="45">
        <v>4602.8</v>
      </c>
    </row>
    <row r="24" spans="1:13" ht="40.5" hidden="1" customHeight="1" x14ac:dyDescent="0.25">
      <c r="A24" s="43" t="s">
        <v>577</v>
      </c>
      <c r="B24" s="47" t="s">
        <v>578</v>
      </c>
      <c r="C24" s="45">
        <f>C25+C28</f>
        <v>0</v>
      </c>
      <c r="D24" s="12"/>
      <c r="L24" s="45">
        <f>L25+L28</f>
        <v>0</v>
      </c>
      <c r="M24" s="45">
        <f>M25+M28</f>
        <v>0</v>
      </c>
    </row>
    <row r="25" spans="1:13" ht="40.5" hidden="1" customHeight="1" x14ac:dyDescent="0.25">
      <c r="A25" s="43" t="s">
        <v>579</v>
      </c>
      <c r="B25" s="47" t="s">
        <v>580</v>
      </c>
      <c r="C25" s="45">
        <f>C26</f>
        <v>0</v>
      </c>
      <c r="D25" s="12"/>
      <c r="L25" s="45">
        <f>L26</f>
        <v>0</v>
      </c>
      <c r="M25" s="45">
        <f>M26</f>
        <v>0</v>
      </c>
    </row>
    <row r="26" spans="1:13" ht="40.5" hidden="1" customHeight="1" x14ac:dyDescent="0.25">
      <c r="A26" s="43" t="s">
        <v>581</v>
      </c>
      <c r="B26" s="47" t="s">
        <v>582</v>
      </c>
      <c r="C26" s="45">
        <f>C27</f>
        <v>0</v>
      </c>
      <c r="D26" s="12"/>
      <c r="L26" s="45">
        <f>L27</f>
        <v>0</v>
      </c>
      <c r="M26" s="45">
        <f>M27</f>
        <v>0</v>
      </c>
    </row>
    <row r="27" spans="1:13" ht="45.75" hidden="1" customHeight="1" x14ac:dyDescent="0.25">
      <c r="A27" s="43" t="s">
        <v>583</v>
      </c>
      <c r="B27" s="47" t="s">
        <v>584</v>
      </c>
      <c r="C27" s="45">
        <v>0</v>
      </c>
      <c r="D27" s="12"/>
      <c r="L27" s="45">
        <v>0</v>
      </c>
      <c r="M27" s="45">
        <v>0</v>
      </c>
    </row>
    <row r="28" spans="1:13" ht="40.5" hidden="1" customHeight="1" x14ac:dyDescent="0.25">
      <c r="A28" s="43" t="s">
        <v>585</v>
      </c>
      <c r="B28" s="47" t="s">
        <v>586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0.5" hidden="1" customHeight="1" x14ac:dyDescent="0.25">
      <c r="A29" s="43" t="s">
        <v>587</v>
      </c>
      <c r="B29" s="47" t="s">
        <v>588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6.5" hidden="1" customHeight="1" thickBot="1" x14ac:dyDescent="0.3">
      <c r="A30" s="43" t="s">
        <v>589</v>
      </c>
      <c r="B30" s="47" t="s">
        <v>590</v>
      </c>
      <c r="C30" s="45">
        <v>0</v>
      </c>
      <c r="D30" s="12"/>
      <c r="L30" s="45">
        <v>0</v>
      </c>
      <c r="M30" s="45">
        <v>0</v>
      </c>
    </row>
    <row r="31" spans="1:13" ht="23.25" hidden="1" customHeight="1" x14ac:dyDescent="0.25">
      <c r="A31" s="43" t="s">
        <v>591</v>
      </c>
      <c r="B31" s="47" t="s">
        <v>592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27" hidden="1" customHeight="1" x14ac:dyDescent="0.25">
      <c r="A32" s="43" t="s">
        <v>593</v>
      </c>
      <c r="B32" s="47" t="s">
        <v>594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26.25" hidden="1" customHeight="1" x14ac:dyDescent="0.25">
      <c r="A33" s="43" t="s">
        <v>595</v>
      </c>
      <c r="B33" s="47" t="s">
        <v>596</v>
      </c>
      <c r="C33" s="45">
        <v>0</v>
      </c>
      <c r="D33" s="12"/>
      <c r="L33" s="45">
        <v>0</v>
      </c>
      <c r="M33" s="45">
        <v>0</v>
      </c>
    </row>
    <row r="34" spans="1:13" ht="15.75" customHeight="1" x14ac:dyDescent="0.2">
      <c r="A34" s="48" t="s">
        <v>573</v>
      </c>
      <c r="B34" s="49" t="s">
        <v>597</v>
      </c>
      <c r="C34" s="50">
        <f>C35+C37</f>
        <v>4948.9000000000087</v>
      </c>
      <c r="L34" s="50">
        <f>L35+L37</f>
        <v>0</v>
      </c>
      <c r="M34" s="50">
        <f>M35+M37</f>
        <v>0</v>
      </c>
    </row>
    <row r="35" spans="1:13" ht="17.25" customHeight="1" x14ac:dyDescent="0.2">
      <c r="A35" s="43" t="s">
        <v>598</v>
      </c>
      <c r="B35" s="44" t="s">
        <v>599</v>
      </c>
      <c r="C35" s="50">
        <f>C36</f>
        <v>-96926.7</v>
      </c>
      <c r="L35" s="50">
        <f>L36</f>
        <v>0</v>
      </c>
      <c r="M35" s="50">
        <f>M36</f>
        <v>0</v>
      </c>
    </row>
    <row r="36" spans="1:13" ht="24.75" customHeight="1" x14ac:dyDescent="0.2">
      <c r="A36" s="43" t="s">
        <v>600</v>
      </c>
      <c r="B36" s="51" t="s">
        <v>431</v>
      </c>
      <c r="C36" s="50">
        <v>-96926.7</v>
      </c>
      <c r="L36" s="50">
        <v>0</v>
      </c>
      <c r="M36" s="50">
        <v>0</v>
      </c>
    </row>
    <row r="37" spans="1:13" ht="14.25" customHeight="1" x14ac:dyDescent="0.2">
      <c r="A37" s="43" t="s">
        <v>601</v>
      </c>
      <c r="B37" s="52" t="s">
        <v>602</v>
      </c>
      <c r="C37" s="50">
        <f>C38</f>
        <v>101875.6</v>
      </c>
      <c r="L37" s="50">
        <f>L38</f>
        <v>0</v>
      </c>
      <c r="M37" s="50">
        <f>M38</f>
        <v>0</v>
      </c>
    </row>
    <row r="38" spans="1:13" ht="25.5" x14ac:dyDescent="0.2">
      <c r="A38" s="43" t="s">
        <v>603</v>
      </c>
      <c r="B38" s="52" t="s">
        <v>432</v>
      </c>
      <c r="C38" s="50">
        <v>101875.6</v>
      </c>
      <c r="L38" s="50">
        <v>0</v>
      </c>
      <c r="M38" s="50">
        <v>0</v>
      </c>
    </row>
  </sheetData>
  <mergeCells count="22">
    <mergeCell ref="A7:M7"/>
    <mergeCell ref="A8:M8"/>
    <mergeCell ref="A9:M9"/>
    <mergeCell ref="A10:M10"/>
    <mergeCell ref="B1:C1"/>
    <mergeCell ref="B2:C2"/>
    <mergeCell ref="B3:K3"/>
    <mergeCell ref="B4:K4"/>
    <mergeCell ref="A5:M5"/>
    <mergeCell ref="A6:M6"/>
    <mergeCell ref="M18:M19"/>
    <mergeCell ref="B11:M11"/>
    <mergeCell ref="C12:M12"/>
    <mergeCell ref="B13:M13"/>
    <mergeCell ref="B14:K14"/>
    <mergeCell ref="A15:M16"/>
    <mergeCell ref="A17:D17"/>
    <mergeCell ref="A18:A19"/>
    <mergeCell ref="B18:B19"/>
    <mergeCell ref="C18:C19"/>
    <mergeCell ref="D18:D19"/>
    <mergeCell ref="L18:L19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9</vt:lpstr>
      <vt:lpstr>Лист4</vt:lpstr>
      <vt:lpstr>'Приложение 5'!Область_печати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2020-07-09T04:55:50Z</dcterms:modified>
</cp:coreProperties>
</file>